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ucComputer\Desktop\"/>
    </mc:Choice>
  </mc:AlternateContent>
  <bookViews>
    <workbookView xWindow="0" yWindow="0" windowWidth="23040" windowHeight="9000"/>
  </bookViews>
  <sheets>
    <sheet name="Dự trù KP (chuẩn)" sheetId="16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16" l="1"/>
  <c r="F43" i="16"/>
  <c r="F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3" i="16"/>
  <c r="D22" i="16"/>
  <c r="F22" i="16" s="1"/>
  <c r="D21" i="16"/>
  <c r="F21" i="16" s="1"/>
  <c r="F20" i="16"/>
  <c r="F19" i="16"/>
  <c r="D18" i="16"/>
  <c r="F18" i="16" s="1"/>
  <c r="F16" i="16"/>
  <c r="F15" i="16"/>
  <c r="F12" i="16"/>
  <c r="F11" i="16"/>
  <c r="F10" i="16"/>
  <c r="F9" i="16"/>
  <c r="F7" i="16"/>
  <c r="F6" i="16"/>
  <c r="F45" i="16" l="1"/>
</calcChain>
</file>

<file path=xl/sharedStrings.xml><?xml version="1.0" encoding="utf-8"?>
<sst xmlns="http://schemas.openxmlformats.org/spreadsheetml/2006/main" count="89" uniqueCount="71">
  <si>
    <t>Stt</t>
  </si>
  <si>
    <t>Nội dung</t>
  </si>
  <si>
    <t>Đơn vị tính</t>
  </si>
  <si>
    <t>Số lượng</t>
  </si>
  <si>
    <t>Đơn giá</t>
  </si>
  <si>
    <t>Thành tiền</t>
  </si>
  <si>
    <t>Ghi chú</t>
  </si>
  <si>
    <t>I</t>
  </si>
  <si>
    <t>Thuê quần áo trang phục + Đồ dùng lao động sản xuất, mua đồ làm mô hình Lễ cúng rừng của đồng bào dân tộc Hà Nhì</t>
  </si>
  <si>
    <t>Thuê quần áo trang phục đồng bào dân tộc Hà Nhì</t>
  </si>
  <si>
    <t>Bộ</t>
  </si>
  <si>
    <t>Đồ dùng lao động sản xuất, di sản văn hóa đồng bào dân tộc Hà Nhì</t>
  </si>
  <si>
    <t>II</t>
  </si>
  <si>
    <t>Mua đồ làm mô hình Lễ cúng rừng của đồng bào dân tộc Hà Nhì</t>
  </si>
  <si>
    <t>Lơn cắp nách</t>
  </si>
  <si>
    <t>Kg</t>
  </si>
  <si>
    <t>Gà</t>
  </si>
  <si>
    <t>Cá suối</t>
  </si>
  <si>
    <t>Trứng  màu cầu may</t>
  </si>
  <si>
    <t>Quả</t>
  </si>
  <si>
    <t>Thuê đan rọ để đựng trứng màu</t>
  </si>
  <si>
    <t>Cái</t>
  </si>
  <si>
    <t>Các loại màu để nhuộm trứng</t>
  </si>
  <si>
    <t>Lượt</t>
  </si>
  <si>
    <t>Làm Khung hình ảnh quảng bá các điểm du lich huyện Mường Tè</t>
  </si>
  <si>
    <t>m2</t>
  </si>
  <si>
    <t>III</t>
  </si>
  <si>
    <t xml:space="preserve">Hỗ trợ chế độ tập luyện, biểu diễn của đội múa Dân tộc Hà Nhì </t>
  </si>
  <si>
    <t>Chế độ tập luyện, biểu diễn (25 người x 10 buổi)</t>
  </si>
  <si>
    <t>Buổi</t>
  </si>
  <si>
    <t>Tiền nước uống trong những ngày đi đường,  tập luyện, biểu diễn (25 người x 5 ngày)</t>
  </si>
  <si>
    <t>Kiện</t>
  </si>
  <si>
    <t>Phấn son trang điểm biểu diễn: 3 ngày</t>
  </si>
  <si>
    <t>Hỗ trợ tiền ăn trong thời gian tham gia tại tỉnh (25 người x 6 ngày)</t>
  </si>
  <si>
    <t>Ngày</t>
  </si>
  <si>
    <t>Hỗ trợ tiền ngủ trong thời gian tham gia tại tỉnh (25 người x 5 tối)</t>
  </si>
  <si>
    <t>Tối</t>
  </si>
  <si>
    <t>Thuê xe khách đưa đón diễn viên từ xã (dự kiến xã Thu Lũm) đến tỉnh Lai Châu</t>
  </si>
  <si>
    <t>IV</t>
  </si>
  <si>
    <t>Mua vật tư, vật liệu, nhân công làm mô hình không gian nhà trình tường của đồng bào dân tộc Hà Nhì</t>
  </si>
  <si>
    <t>Sắt hộp vuông</t>
  </si>
  <si>
    <t>Cây</t>
  </si>
  <si>
    <t>Sắt hộp 2x4</t>
  </si>
  <si>
    <t>Sắt hộp 2x2</t>
  </si>
  <si>
    <t>Gỗ ván ép 1,2mm</t>
  </si>
  <si>
    <t>Tấm</t>
  </si>
  <si>
    <t xml:space="preserve">Sơn làm giả đất </t>
  </si>
  <si>
    <t>Hộp</t>
  </si>
  <si>
    <t>Cỏ danh (Dài 2 mét)</t>
  </si>
  <si>
    <t>Đinh vít bắn sắt</t>
  </si>
  <si>
    <t>Dây thép 3 ly</t>
  </si>
  <si>
    <t>Tre làm hàng rào + mái lợp</t>
  </si>
  <si>
    <t>Cột trụ quay trò chơi dân gian dân tộc Hà Nhì (Trụ Gỗ, bàn quay gỗ)</t>
  </si>
  <si>
    <t>Cột</t>
  </si>
  <si>
    <t>Dây đu trò chơi dân gian dân tộc Hà Nhì (Giã đỡ và dây đu)</t>
  </si>
  <si>
    <t>Cửa chính nhà dân tộc Hà Nhì (Gỗ)</t>
  </si>
  <si>
    <t>Cổng chính có mái che (Gỗ)</t>
  </si>
  <si>
    <t>Mô hình sàn phơi của đồng bào dân tộc Hà Nhì (Vật liệu bằng gỗ, tre đan)</t>
  </si>
  <si>
    <t>Dây điện kéo ánh sáng khu không gian (Dây 2x4)</t>
  </si>
  <si>
    <t>Mét</t>
  </si>
  <si>
    <t>Bóng đèn chiếu sáng không gian (Bóng 100W)</t>
  </si>
  <si>
    <t>Bóng</t>
  </si>
  <si>
    <t xml:space="preserve">Đèn trang trí </t>
  </si>
  <si>
    <t>Thuê Malacanh, hình nộm trưng bầy quần áo trang phục Hà Nhì</t>
  </si>
  <si>
    <t>Thuê Nhân công hàn, làm không gian VH nhà dân tộc hà Nhì</t>
  </si>
  <si>
    <t>Công</t>
  </si>
  <si>
    <t>Cộng tổng (I+II+III+IV)</t>
  </si>
  <si>
    <t>DỰ TRÙ KINH PHÍ 
Tham gia Tuần Du lịch - Văn hóa Lai Châu năm 2024</t>
  </si>
  <si>
    <t>(Kèm theo Kế hoạch số:       /KH-UBND, ngày     /10/2024 của UBND huyện Mường Tè)</t>
  </si>
  <si>
    <r>
      <t xml:space="preserve">Thuê xe chở mô hình nhà, công cụ, dụng cụ </t>
    </r>
    <r>
      <rPr>
        <i/>
        <sz val="12"/>
        <rFont val="Times New Roman"/>
        <family val="1"/>
      </rPr>
      <t>(công cụ, dụng cụ từ xã Ka Lăng ra thành phố Lai Châu và ngược lại 2 lượt)</t>
    </r>
  </si>
  <si>
    <t>Thuê chậu cây cảnh trang trí tại không gian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</si>
</sst>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,##0;[Red]#,##0"/>
  </numFmts>
  <fonts count="15">
    <font>
      <sz val="11"/>
      <color theme="1"/>
      <name val="Calibri"/>
      <charset val="134"/>
      <scheme val="minor"/>
    </font>
    <font>
      <b/>
      <sz val="12"/>
      <color rgb="FFFF0000"/>
      <name val="Times New Roman"/>
      <charset val="134"/>
    </font>
    <font>
      <sz val="12"/>
      <color rgb="FFFF0000"/>
      <name val="Times New Roman"/>
      <charset val="134"/>
    </font>
    <font>
      <b/>
      <sz val="14"/>
      <color rgb="FFFF0000"/>
      <name val="Times New Roman"/>
      <charset val="134"/>
    </font>
    <font>
      <sz val="12"/>
      <color rgb="FFFF0000"/>
      <name val=".VnTime"/>
      <charset val="134"/>
    </font>
    <font>
      <i/>
      <sz val="14"/>
      <color rgb="FFFF0000"/>
      <name val="Times New Roman"/>
      <charset val="134"/>
    </font>
    <font>
      <b/>
      <sz val="12"/>
      <color rgb="FFFF0000"/>
      <name val=".VnTime"/>
      <charset val="134"/>
    </font>
    <font>
      <b/>
      <i/>
      <sz val="12"/>
      <color rgb="FFFF0000"/>
      <name val="Times New Roman"/>
      <charset val="134"/>
    </font>
    <font>
      <sz val="10"/>
      <name val=".VnTime"/>
      <charset val="134"/>
    </font>
    <font>
      <sz val="11"/>
      <color theme="1"/>
      <name val="Calibri"/>
      <charset val="134"/>
      <scheme val="minor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8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2" applyFont="1"/>
    <xf numFmtId="0" fontId="2" fillId="0" borderId="0" xfId="2" applyFont="1" applyAlignment="1">
      <alignment horizontal="center"/>
    </xf>
    <xf numFmtId="0" fontId="6" fillId="0" borderId="0" xfId="2" applyFont="1"/>
    <xf numFmtId="3" fontId="2" fillId="0" borderId="0" xfId="2" applyNumberFormat="1" applyFont="1"/>
    <xf numFmtId="0" fontId="7" fillId="0" borderId="5" xfId="2" applyFont="1" applyBorder="1" applyAlignment="1">
      <alignment wrapText="1"/>
    </xf>
    <xf numFmtId="165" fontId="4" fillId="0" borderId="0" xfId="2" applyNumberFormat="1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2" applyFont="1" applyAlignment="1">
      <alignment horizontal="left" vertical="center" wrapText="1"/>
    </xf>
    <xf numFmtId="165" fontId="1" fillId="0" borderId="0" xfId="2" applyNumberFormat="1" applyFont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165" fontId="1" fillId="0" borderId="0" xfId="2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2" fillId="0" borderId="0" xfId="2" applyNumberFormat="1" applyFont="1" applyAlignment="1">
      <alignment vertical="center" wrapText="1"/>
    </xf>
    <xf numFmtId="0" fontId="2" fillId="0" borderId="0" xfId="0" applyFont="1" applyAlignment="1">
      <alignment wrapText="1"/>
    </xf>
    <xf numFmtId="164" fontId="2" fillId="0" borderId="0" xfId="0" applyNumberFormat="1" applyFont="1"/>
    <xf numFmtId="164" fontId="2" fillId="0" borderId="0" xfId="0" applyNumberFormat="1" applyFont="1" applyAlignment="1">
      <alignment vertical="center"/>
    </xf>
    <xf numFmtId="164" fontId="3" fillId="0" borderId="0" xfId="0" applyNumberFormat="1" applyFont="1"/>
    <xf numFmtId="164" fontId="1" fillId="0" borderId="0" xfId="0" applyNumberFormat="1" applyFont="1"/>
    <xf numFmtId="164" fontId="1" fillId="0" borderId="0" xfId="1" applyNumberFormat="1" applyFont="1" applyFill="1" applyBorder="1" applyAlignment="1">
      <alignment vertical="center"/>
    </xf>
    <xf numFmtId="164" fontId="1" fillId="0" borderId="0" xfId="0" applyNumberFormat="1" applyFont="1" applyAlignment="1">
      <alignment vertical="center"/>
    </xf>
    <xf numFmtId="164" fontId="2" fillId="0" borderId="0" xfId="1" applyNumberFormat="1" applyFont="1" applyFill="1" applyBorder="1"/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12" fillId="0" borderId="1" xfId="1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left" vertical="center" wrapText="1"/>
    </xf>
    <xf numFmtId="3" fontId="13" fillId="0" borderId="1" xfId="1" applyNumberFormat="1" applyFont="1" applyFill="1" applyBorder="1" applyAlignment="1">
      <alignment horizontal="right" vertical="center"/>
    </xf>
    <xf numFmtId="0" fontId="13" fillId="0" borderId="1" xfId="2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3" fillId="0" borderId="1" xfId="2" applyFont="1" applyBorder="1" applyAlignment="1">
      <alignment vertical="center" wrapText="1"/>
    </xf>
    <xf numFmtId="3" fontId="13" fillId="0" borderId="1" xfId="0" applyNumberFormat="1" applyFont="1" applyBorder="1" applyAlignment="1">
      <alignment horizontal="right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164" fontId="12" fillId="0" borderId="1" xfId="2" applyNumberFormat="1" applyFont="1" applyBorder="1" applyAlignment="1">
      <alignment horizontal="center" vertical="center"/>
    </xf>
    <xf numFmtId="0" fontId="7" fillId="0" borderId="5" xfId="2" applyFont="1" applyBorder="1" applyAlignment="1">
      <alignment horizontal="left" wrapText="1"/>
    </xf>
    <xf numFmtId="0" fontId="5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12" fillId="0" borderId="2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0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abSelected="1" workbookViewId="0">
      <selection activeCell="I5" sqref="I5"/>
    </sheetView>
  </sheetViews>
  <sheetFormatPr defaultColWidth="9" defaultRowHeight="15.75"/>
  <cols>
    <col min="1" max="1" width="4.5703125" style="2" customWidth="1"/>
    <col min="2" max="2" width="41.7109375" style="4" customWidth="1"/>
    <col min="3" max="4" width="9.7109375" style="4" customWidth="1"/>
    <col min="5" max="5" width="12.7109375" style="4" customWidth="1"/>
    <col min="6" max="6" width="21.28515625" style="5" customWidth="1"/>
    <col min="7" max="7" width="8.85546875" style="6" customWidth="1"/>
    <col min="8" max="8" width="5.85546875" style="2" customWidth="1"/>
    <col min="9" max="9" width="27.42578125" style="2" customWidth="1"/>
    <col min="10" max="12" width="15" style="2" customWidth="1"/>
    <col min="13" max="13" width="13.42578125" style="2" customWidth="1"/>
    <col min="14" max="14" width="14.5703125" style="2" customWidth="1"/>
    <col min="15" max="257" width="9.140625" style="2"/>
    <col min="258" max="258" width="8.140625" style="2" customWidth="1"/>
    <col min="259" max="259" width="33.85546875" style="2" customWidth="1"/>
    <col min="260" max="261" width="13.140625" style="2" customWidth="1"/>
    <col min="262" max="262" width="19" style="2" customWidth="1"/>
    <col min="263" max="263" width="20.85546875" style="2" customWidth="1"/>
    <col min="264" max="264" width="13.140625" style="2" customWidth="1"/>
    <col min="265" max="265" width="11.42578125" style="2" customWidth="1"/>
    <col min="266" max="266" width="15.42578125" style="2" customWidth="1"/>
    <col min="267" max="513" width="9.140625" style="2"/>
    <col min="514" max="514" width="8.140625" style="2" customWidth="1"/>
    <col min="515" max="515" width="33.85546875" style="2" customWidth="1"/>
    <col min="516" max="517" width="13.140625" style="2" customWidth="1"/>
    <col min="518" max="518" width="19" style="2" customWidth="1"/>
    <col min="519" max="519" width="20.85546875" style="2" customWidth="1"/>
    <col min="520" max="520" width="13.140625" style="2" customWidth="1"/>
    <col min="521" max="521" width="11.42578125" style="2" customWidth="1"/>
    <col min="522" max="522" width="15.42578125" style="2" customWidth="1"/>
    <col min="523" max="769" width="9.140625" style="2"/>
    <col min="770" max="770" width="8.140625" style="2" customWidth="1"/>
    <col min="771" max="771" width="33.85546875" style="2" customWidth="1"/>
    <col min="772" max="773" width="13.140625" style="2" customWidth="1"/>
    <col min="774" max="774" width="19" style="2" customWidth="1"/>
    <col min="775" max="775" width="20.85546875" style="2" customWidth="1"/>
    <col min="776" max="776" width="13.140625" style="2" customWidth="1"/>
    <col min="777" max="777" width="11.42578125" style="2" customWidth="1"/>
    <col min="778" max="778" width="15.42578125" style="2" customWidth="1"/>
    <col min="779" max="1025" width="9.140625" style="2"/>
    <col min="1026" max="1026" width="8.140625" style="2" customWidth="1"/>
    <col min="1027" max="1027" width="33.85546875" style="2" customWidth="1"/>
    <col min="1028" max="1029" width="13.140625" style="2" customWidth="1"/>
    <col min="1030" max="1030" width="19" style="2" customWidth="1"/>
    <col min="1031" max="1031" width="20.85546875" style="2" customWidth="1"/>
    <col min="1032" max="1032" width="13.140625" style="2" customWidth="1"/>
    <col min="1033" max="1033" width="11.42578125" style="2" customWidth="1"/>
    <col min="1034" max="1034" width="15.42578125" style="2" customWidth="1"/>
    <col min="1035" max="1281" width="9.140625" style="2"/>
    <col min="1282" max="1282" width="8.140625" style="2" customWidth="1"/>
    <col min="1283" max="1283" width="33.85546875" style="2" customWidth="1"/>
    <col min="1284" max="1285" width="13.140625" style="2" customWidth="1"/>
    <col min="1286" max="1286" width="19" style="2" customWidth="1"/>
    <col min="1287" max="1287" width="20.85546875" style="2" customWidth="1"/>
    <col min="1288" max="1288" width="13.140625" style="2" customWidth="1"/>
    <col min="1289" max="1289" width="11.42578125" style="2" customWidth="1"/>
    <col min="1290" max="1290" width="15.42578125" style="2" customWidth="1"/>
    <col min="1291" max="1537" width="9.140625" style="2"/>
    <col min="1538" max="1538" width="8.140625" style="2" customWidth="1"/>
    <col min="1539" max="1539" width="33.85546875" style="2" customWidth="1"/>
    <col min="1540" max="1541" width="13.140625" style="2" customWidth="1"/>
    <col min="1542" max="1542" width="19" style="2" customWidth="1"/>
    <col min="1543" max="1543" width="20.85546875" style="2" customWidth="1"/>
    <col min="1544" max="1544" width="13.140625" style="2" customWidth="1"/>
    <col min="1545" max="1545" width="11.42578125" style="2" customWidth="1"/>
    <col min="1546" max="1546" width="15.42578125" style="2" customWidth="1"/>
    <col min="1547" max="1793" width="9.140625" style="2"/>
    <col min="1794" max="1794" width="8.140625" style="2" customWidth="1"/>
    <col min="1795" max="1795" width="33.85546875" style="2" customWidth="1"/>
    <col min="1796" max="1797" width="13.140625" style="2" customWidth="1"/>
    <col min="1798" max="1798" width="19" style="2" customWidth="1"/>
    <col min="1799" max="1799" width="20.85546875" style="2" customWidth="1"/>
    <col min="1800" max="1800" width="13.140625" style="2" customWidth="1"/>
    <col min="1801" max="1801" width="11.42578125" style="2" customWidth="1"/>
    <col min="1802" max="1802" width="15.42578125" style="2" customWidth="1"/>
    <col min="1803" max="2049" width="9.140625" style="2"/>
    <col min="2050" max="2050" width="8.140625" style="2" customWidth="1"/>
    <col min="2051" max="2051" width="33.85546875" style="2" customWidth="1"/>
    <col min="2052" max="2053" width="13.140625" style="2" customWidth="1"/>
    <col min="2054" max="2054" width="19" style="2" customWidth="1"/>
    <col min="2055" max="2055" width="20.85546875" style="2" customWidth="1"/>
    <col min="2056" max="2056" width="13.140625" style="2" customWidth="1"/>
    <col min="2057" max="2057" width="11.42578125" style="2" customWidth="1"/>
    <col min="2058" max="2058" width="15.42578125" style="2" customWidth="1"/>
    <col min="2059" max="2305" width="9.140625" style="2"/>
    <col min="2306" max="2306" width="8.140625" style="2" customWidth="1"/>
    <col min="2307" max="2307" width="33.85546875" style="2" customWidth="1"/>
    <col min="2308" max="2309" width="13.140625" style="2" customWidth="1"/>
    <col min="2310" max="2310" width="19" style="2" customWidth="1"/>
    <col min="2311" max="2311" width="20.85546875" style="2" customWidth="1"/>
    <col min="2312" max="2312" width="13.140625" style="2" customWidth="1"/>
    <col min="2313" max="2313" width="11.42578125" style="2" customWidth="1"/>
    <col min="2314" max="2314" width="15.42578125" style="2" customWidth="1"/>
    <col min="2315" max="2561" width="9.140625" style="2"/>
    <col min="2562" max="2562" width="8.140625" style="2" customWidth="1"/>
    <col min="2563" max="2563" width="33.85546875" style="2" customWidth="1"/>
    <col min="2564" max="2565" width="13.140625" style="2" customWidth="1"/>
    <col min="2566" max="2566" width="19" style="2" customWidth="1"/>
    <col min="2567" max="2567" width="20.85546875" style="2" customWidth="1"/>
    <col min="2568" max="2568" width="13.140625" style="2" customWidth="1"/>
    <col min="2569" max="2569" width="11.42578125" style="2" customWidth="1"/>
    <col min="2570" max="2570" width="15.42578125" style="2" customWidth="1"/>
    <col min="2571" max="2817" width="9.140625" style="2"/>
    <col min="2818" max="2818" width="8.140625" style="2" customWidth="1"/>
    <col min="2819" max="2819" width="33.85546875" style="2" customWidth="1"/>
    <col min="2820" max="2821" width="13.140625" style="2" customWidth="1"/>
    <col min="2822" max="2822" width="19" style="2" customWidth="1"/>
    <col min="2823" max="2823" width="20.85546875" style="2" customWidth="1"/>
    <col min="2824" max="2824" width="13.140625" style="2" customWidth="1"/>
    <col min="2825" max="2825" width="11.42578125" style="2" customWidth="1"/>
    <col min="2826" max="2826" width="15.42578125" style="2" customWidth="1"/>
    <col min="2827" max="3073" width="9.140625" style="2"/>
    <col min="3074" max="3074" width="8.140625" style="2" customWidth="1"/>
    <col min="3075" max="3075" width="33.85546875" style="2" customWidth="1"/>
    <col min="3076" max="3077" width="13.140625" style="2" customWidth="1"/>
    <col min="3078" max="3078" width="19" style="2" customWidth="1"/>
    <col min="3079" max="3079" width="20.85546875" style="2" customWidth="1"/>
    <col min="3080" max="3080" width="13.140625" style="2" customWidth="1"/>
    <col min="3081" max="3081" width="11.42578125" style="2" customWidth="1"/>
    <col min="3082" max="3082" width="15.42578125" style="2" customWidth="1"/>
    <col min="3083" max="3329" width="9.140625" style="2"/>
    <col min="3330" max="3330" width="8.140625" style="2" customWidth="1"/>
    <col min="3331" max="3331" width="33.85546875" style="2" customWidth="1"/>
    <col min="3332" max="3333" width="13.140625" style="2" customWidth="1"/>
    <col min="3334" max="3334" width="19" style="2" customWidth="1"/>
    <col min="3335" max="3335" width="20.85546875" style="2" customWidth="1"/>
    <col min="3336" max="3336" width="13.140625" style="2" customWidth="1"/>
    <col min="3337" max="3337" width="11.42578125" style="2" customWidth="1"/>
    <col min="3338" max="3338" width="15.42578125" style="2" customWidth="1"/>
    <col min="3339" max="3585" width="9.140625" style="2"/>
    <col min="3586" max="3586" width="8.140625" style="2" customWidth="1"/>
    <col min="3587" max="3587" width="33.85546875" style="2" customWidth="1"/>
    <col min="3588" max="3589" width="13.140625" style="2" customWidth="1"/>
    <col min="3590" max="3590" width="19" style="2" customWidth="1"/>
    <col min="3591" max="3591" width="20.85546875" style="2" customWidth="1"/>
    <col min="3592" max="3592" width="13.140625" style="2" customWidth="1"/>
    <col min="3593" max="3593" width="11.42578125" style="2" customWidth="1"/>
    <col min="3594" max="3594" width="15.42578125" style="2" customWidth="1"/>
    <col min="3595" max="3841" width="9.140625" style="2"/>
    <col min="3842" max="3842" width="8.140625" style="2" customWidth="1"/>
    <col min="3843" max="3843" width="33.85546875" style="2" customWidth="1"/>
    <col min="3844" max="3845" width="13.140625" style="2" customWidth="1"/>
    <col min="3846" max="3846" width="19" style="2" customWidth="1"/>
    <col min="3847" max="3847" width="20.85546875" style="2" customWidth="1"/>
    <col min="3848" max="3848" width="13.140625" style="2" customWidth="1"/>
    <col min="3849" max="3849" width="11.42578125" style="2" customWidth="1"/>
    <col min="3850" max="3850" width="15.42578125" style="2" customWidth="1"/>
    <col min="3851" max="4097" width="9.140625" style="2"/>
    <col min="4098" max="4098" width="8.140625" style="2" customWidth="1"/>
    <col min="4099" max="4099" width="33.85546875" style="2" customWidth="1"/>
    <col min="4100" max="4101" width="13.140625" style="2" customWidth="1"/>
    <col min="4102" max="4102" width="19" style="2" customWidth="1"/>
    <col min="4103" max="4103" width="20.85546875" style="2" customWidth="1"/>
    <col min="4104" max="4104" width="13.140625" style="2" customWidth="1"/>
    <col min="4105" max="4105" width="11.42578125" style="2" customWidth="1"/>
    <col min="4106" max="4106" width="15.42578125" style="2" customWidth="1"/>
    <col min="4107" max="4353" width="9.140625" style="2"/>
    <col min="4354" max="4354" width="8.140625" style="2" customWidth="1"/>
    <col min="4355" max="4355" width="33.85546875" style="2" customWidth="1"/>
    <col min="4356" max="4357" width="13.140625" style="2" customWidth="1"/>
    <col min="4358" max="4358" width="19" style="2" customWidth="1"/>
    <col min="4359" max="4359" width="20.85546875" style="2" customWidth="1"/>
    <col min="4360" max="4360" width="13.140625" style="2" customWidth="1"/>
    <col min="4361" max="4361" width="11.42578125" style="2" customWidth="1"/>
    <col min="4362" max="4362" width="15.42578125" style="2" customWidth="1"/>
    <col min="4363" max="4609" width="9.140625" style="2"/>
    <col min="4610" max="4610" width="8.140625" style="2" customWidth="1"/>
    <col min="4611" max="4611" width="33.85546875" style="2" customWidth="1"/>
    <col min="4612" max="4613" width="13.140625" style="2" customWidth="1"/>
    <col min="4614" max="4614" width="19" style="2" customWidth="1"/>
    <col min="4615" max="4615" width="20.85546875" style="2" customWidth="1"/>
    <col min="4616" max="4616" width="13.140625" style="2" customWidth="1"/>
    <col min="4617" max="4617" width="11.42578125" style="2" customWidth="1"/>
    <col min="4618" max="4618" width="15.42578125" style="2" customWidth="1"/>
    <col min="4619" max="4865" width="9.140625" style="2"/>
    <col min="4866" max="4866" width="8.140625" style="2" customWidth="1"/>
    <col min="4867" max="4867" width="33.85546875" style="2" customWidth="1"/>
    <col min="4868" max="4869" width="13.140625" style="2" customWidth="1"/>
    <col min="4870" max="4870" width="19" style="2" customWidth="1"/>
    <col min="4871" max="4871" width="20.85546875" style="2" customWidth="1"/>
    <col min="4872" max="4872" width="13.140625" style="2" customWidth="1"/>
    <col min="4873" max="4873" width="11.42578125" style="2" customWidth="1"/>
    <col min="4874" max="4874" width="15.42578125" style="2" customWidth="1"/>
    <col min="4875" max="5121" width="9.140625" style="2"/>
    <col min="5122" max="5122" width="8.140625" style="2" customWidth="1"/>
    <col min="5123" max="5123" width="33.85546875" style="2" customWidth="1"/>
    <col min="5124" max="5125" width="13.140625" style="2" customWidth="1"/>
    <col min="5126" max="5126" width="19" style="2" customWidth="1"/>
    <col min="5127" max="5127" width="20.85546875" style="2" customWidth="1"/>
    <col min="5128" max="5128" width="13.140625" style="2" customWidth="1"/>
    <col min="5129" max="5129" width="11.42578125" style="2" customWidth="1"/>
    <col min="5130" max="5130" width="15.42578125" style="2" customWidth="1"/>
    <col min="5131" max="5377" width="9.140625" style="2"/>
    <col min="5378" max="5378" width="8.140625" style="2" customWidth="1"/>
    <col min="5379" max="5379" width="33.85546875" style="2" customWidth="1"/>
    <col min="5380" max="5381" width="13.140625" style="2" customWidth="1"/>
    <col min="5382" max="5382" width="19" style="2" customWidth="1"/>
    <col min="5383" max="5383" width="20.85546875" style="2" customWidth="1"/>
    <col min="5384" max="5384" width="13.140625" style="2" customWidth="1"/>
    <col min="5385" max="5385" width="11.42578125" style="2" customWidth="1"/>
    <col min="5386" max="5386" width="15.42578125" style="2" customWidth="1"/>
    <col min="5387" max="5633" width="9.140625" style="2"/>
    <col min="5634" max="5634" width="8.140625" style="2" customWidth="1"/>
    <col min="5635" max="5635" width="33.85546875" style="2" customWidth="1"/>
    <col min="5636" max="5637" width="13.140625" style="2" customWidth="1"/>
    <col min="5638" max="5638" width="19" style="2" customWidth="1"/>
    <col min="5639" max="5639" width="20.85546875" style="2" customWidth="1"/>
    <col min="5640" max="5640" width="13.140625" style="2" customWidth="1"/>
    <col min="5641" max="5641" width="11.42578125" style="2" customWidth="1"/>
    <col min="5642" max="5642" width="15.42578125" style="2" customWidth="1"/>
    <col min="5643" max="5889" width="9.140625" style="2"/>
    <col min="5890" max="5890" width="8.140625" style="2" customWidth="1"/>
    <col min="5891" max="5891" width="33.85546875" style="2" customWidth="1"/>
    <col min="5892" max="5893" width="13.140625" style="2" customWidth="1"/>
    <col min="5894" max="5894" width="19" style="2" customWidth="1"/>
    <col min="5895" max="5895" width="20.85546875" style="2" customWidth="1"/>
    <col min="5896" max="5896" width="13.140625" style="2" customWidth="1"/>
    <col min="5897" max="5897" width="11.42578125" style="2" customWidth="1"/>
    <col min="5898" max="5898" width="15.42578125" style="2" customWidth="1"/>
    <col min="5899" max="6145" width="9.140625" style="2"/>
    <col min="6146" max="6146" width="8.140625" style="2" customWidth="1"/>
    <col min="6147" max="6147" width="33.85546875" style="2" customWidth="1"/>
    <col min="6148" max="6149" width="13.140625" style="2" customWidth="1"/>
    <col min="6150" max="6150" width="19" style="2" customWidth="1"/>
    <col min="6151" max="6151" width="20.85546875" style="2" customWidth="1"/>
    <col min="6152" max="6152" width="13.140625" style="2" customWidth="1"/>
    <col min="6153" max="6153" width="11.42578125" style="2" customWidth="1"/>
    <col min="6154" max="6154" width="15.42578125" style="2" customWidth="1"/>
    <col min="6155" max="6401" width="9.140625" style="2"/>
    <col min="6402" max="6402" width="8.140625" style="2" customWidth="1"/>
    <col min="6403" max="6403" width="33.85546875" style="2" customWidth="1"/>
    <col min="6404" max="6405" width="13.140625" style="2" customWidth="1"/>
    <col min="6406" max="6406" width="19" style="2" customWidth="1"/>
    <col min="6407" max="6407" width="20.85546875" style="2" customWidth="1"/>
    <col min="6408" max="6408" width="13.140625" style="2" customWidth="1"/>
    <col min="6409" max="6409" width="11.42578125" style="2" customWidth="1"/>
    <col min="6410" max="6410" width="15.42578125" style="2" customWidth="1"/>
    <col min="6411" max="6657" width="9.140625" style="2"/>
    <col min="6658" max="6658" width="8.140625" style="2" customWidth="1"/>
    <col min="6659" max="6659" width="33.85546875" style="2" customWidth="1"/>
    <col min="6660" max="6661" width="13.140625" style="2" customWidth="1"/>
    <col min="6662" max="6662" width="19" style="2" customWidth="1"/>
    <col min="6663" max="6663" width="20.85546875" style="2" customWidth="1"/>
    <col min="6664" max="6664" width="13.140625" style="2" customWidth="1"/>
    <col min="6665" max="6665" width="11.42578125" style="2" customWidth="1"/>
    <col min="6666" max="6666" width="15.42578125" style="2" customWidth="1"/>
    <col min="6667" max="6913" width="9.140625" style="2"/>
    <col min="6914" max="6914" width="8.140625" style="2" customWidth="1"/>
    <col min="6915" max="6915" width="33.85546875" style="2" customWidth="1"/>
    <col min="6916" max="6917" width="13.140625" style="2" customWidth="1"/>
    <col min="6918" max="6918" width="19" style="2" customWidth="1"/>
    <col min="6919" max="6919" width="20.85546875" style="2" customWidth="1"/>
    <col min="6920" max="6920" width="13.140625" style="2" customWidth="1"/>
    <col min="6921" max="6921" width="11.42578125" style="2" customWidth="1"/>
    <col min="6922" max="6922" width="15.42578125" style="2" customWidth="1"/>
    <col min="6923" max="7169" width="9.140625" style="2"/>
    <col min="7170" max="7170" width="8.140625" style="2" customWidth="1"/>
    <col min="7171" max="7171" width="33.85546875" style="2" customWidth="1"/>
    <col min="7172" max="7173" width="13.140625" style="2" customWidth="1"/>
    <col min="7174" max="7174" width="19" style="2" customWidth="1"/>
    <col min="7175" max="7175" width="20.85546875" style="2" customWidth="1"/>
    <col min="7176" max="7176" width="13.140625" style="2" customWidth="1"/>
    <col min="7177" max="7177" width="11.42578125" style="2" customWidth="1"/>
    <col min="7178" max="7178" width="15.42578125" style="2" customWidth="1"/>
    <col min="7179" max="7425" width="9.140625" style="2"/>
    <col min="7426" max="7426" width="8.140625" style="2" customWidth="1"/>
    <col min="7427" max="7427" width="33.85546875" style="2" customWidth="1"/>
    <col min="7428" max="7429" width="13.140625" style="2" customWidth="1"/>
    <col min="7430" max="7430" width="19" style="2" customWidth="1"/>
    <col min="7431" max="7431" width="20.85546875" style="2" customWidth="1"/>
    <col min="7432" max="7432" width="13.140625" style="2" customWidth="1"/>
    <col min="7433" max="7433" width="11.42578125" style="2" customWidth="1"/>
    <col min="7434" max="7434" width="15.42578125" style="2" customWidth="1"/>
    <col min="7435" max="7681" width="9.140625" style="2"/>
    <col min="7682" max="7682" width="8.140625" style="2" customWidth="1"/>
    <col min="7683" max="7683" width="33.85546875" style="2" customWidth="1"/>
    <col min="7684" max="7685" width="13.140625" style="2" customWidth="1"/>
    <col min="7686" max="7686" width="19" style="2" customWidth="1"/>
    <col min="7687" max="7687" width="20.85546875" style="2" customWidth="1"/>
    <col min="7688" max="7688" width="13.140625" style="2" customWidth="1"/>
    <col min="7689" max="7689" width="11.42578125" style="2" customWidth="1"/>
    <col min="7690" max="7690" width="15.42578125" style="2" customWidth="1"/>
    <col min="7691" max="7937" width="9.140625" style="2"/>
    <col min="7938" max="7938" width="8.140625" style="2" customWidth="1"/>
    <col min="7939" max="7939" width="33.85546875" style="2" customWidth="1"/>
    <col min="7940" max="7941" width="13.140625" style="2" customWidth="1"/>
    <col min="7942" max="7942" width="19" style="2" customWidth="1"/>
    <col min="7943" max="7943" width="20.85546875" style="2" customWidth="1"/>
    <col min="7944" max="7944" width="13.140625" style="2" customWidth="1"/>
    <col min="7945" max="7945" width="11.42578125" style="2" customWidth="1"/>
    <col min="7946" max="7946" width="15.42578125" style="2" customWidth="1"/>
    <col min="7947" max="8193" width="9.140625" style="2"/>
    <col min="8194" max="8194" width="8.140625" style="2" customWidth="1"/>
    <col min="8195" max="8195" width="33.85546875" style="2" customWidth="1"/>
    <col min="8196" max="8197" width="13.140625" style="2" customWidth="1"/>
    <col min="8198" max="8198" width="19" style="2" customWidth="1"/>
    <col min="8199" max="8199" width="20.85546875" style="2" customWidth="1"/>
    <col min="8200" max="8200" width="13.140625" style="2" customWidth="1"/>
    <col min="8201" max="8201" width="11.42578125" style="2" customWidth="1"/>
    <col min="8202" max="8202" width="15.42578125" style="2" customWidth="1"/>
    <col min="8203" max="8449" width="9.140625" style="2"/>
    <col min="8450" max="8450" width="8.140625" style="2" customWidth="1"/>
    <col min="8451" max="8451" width="33.85546875" style="2" customWidth="1"/>
    <col min="8452" max="8453" width="13.140625" style="2" customWidth="1"/>
    <col min="8454" max="8454" width="19" style="2" customWidth="1"/>
    <col min="8455" max="8455" width="20.85546875" style="2" customWidth="1"/>
    <col min="8456" max="8456" width="13.140625" style="2" customWidth="1"/>
    <col min="8457" max="8457" width="11.42578125" style="2" customWidth="1"/>
    <col min="8458" max="8458" width="15.42578125" style="2" customWidth="1"/>
    <col min="8459" max="8705" width="9.140625" style="2"/>
    <col min="8706" max="8706" width="8.140625" style="2" customWidth="1"/>
    <col min="8707" max="8707" width="33.85546875" style="2" customWidth="1"/>
    <col min="8708" max="8709" width="13.140625" style="2" customWidth="1"/>
    <col min="8710" max="8710" width="19" style="2" customWidth="1"/>
    <col min="8711" max="8711" width="20.85546875" style="2" customWidth="1"/>
    <col min="8712" max="8712" width="13.140625" style="2" customWidth="1"/>
    <col min="8713" max="8713" width="11.42578125" style="2" customWidth="1"/>
    <col min="8714" max="8714" width="15.42578125" style="2" customWidth="1"/>
    <col min="8715" max="8961" width="9.140625" style="2"/>
    <col min="8962" max="8962" width="8.140625" style="2" customWidth="1"/>
    <col min="8963" max="8963" width="33.85546875" style="2" customWidth="1"/>
    <col min="8964" max="8965" width="13.140625" style="2" customWidth="1"/>
    <col min="8966" max="8966" width="19" style="2" customWidth="1"/>
    <col min="8967" max="8967" width="20.85546875" style="2" customWidth="1"/>
    <col min="8968" max="8968" width="13.140625" style="2" customWidth="1"/>
    <col min="8969" max="8969" width="11.42578125" style="2" customWidth="1"/>
    <col min="8970" max="8970" width="15.42578125" style="2" customWidth="1"/>
    <col min="8971" max="9217" width="9.140625" style="2"/>
    <col min="9218" max="9218" width="8.140625" style="2" customWidth="1"/>
    <col min="9219" max="9219" width="33.85546875" style="2" customWidth="1"/>
    <col min="9220" max="9221" width="13.140625" style="2" customWidth="1"/>
    <col min="9222" max="9222" width="19" style="2" customWidth="1"/>
    <col min="9223" max="9223" width="20.85546875" style="2" customWidth="1"/>
    <col min="9224" max="9224" width="13.140625" style="2" customWidth="1"/>
    <col min="9225" max="9225" width="11.42578125" style="2" customWidth="1"/>
    <col min="9226" max="9226" width="15.42578125" style="2" customWidth="1"/>
    <col min="9227" max="9473" width="9.140625" style="2"/>
    <col min="9474" max="9474" width="8.140625" style="2" customWidth="1"/>
    <col min="9475" max="9475" width="33.85546875" style="2" customWidth="1"/>
    <col min="9476" max="9477" width="13.140625" style="2" customWidth="1"/>
    <col min="9478" max="9478" width="19" style="2" customWidth="1"/>
    <col min="9479" max="9479" width="20.85546875" style="2" customWidth="1"/>
    <col min="9480" max="9480" width="13.140625" style="2" customWidth="1"/>
    <col min="9481" max="9481" width="11.42578125" style="2" customWidth="1"/>
    <col min="9482" max="9482" width="15.42578125" style="2" customWidth="1"/>
    <col min="9483" max="9729" width="9.140625" style="2"/>
    <col min="9730" max="9730" width="8.140625" style="2" customWidth="1"/>
    <col min="9731" max="9731" width="33.85546875" style="2" customWidth="1"/>
    <col min="9732" max="9733" width="13.140625" style="2" customWidth="1"/>
    <col min="9734" max="9734" width="19" style="2" customWidth="1"/>
    <col min="9735" max="9735" width="20.85546875" style="2" customWidth="1"/>
    <col min="9736" max="9736" width="13.140625" style="2" customWidth="1"/>
    <col min="9737" max="9737" width="11.42578125" style="2" customWidth="1"/>
    <col min="9738" max="9738" width="15.42578125" style="2" customWidth="1"/>
    <col min="9739" max="9985" width="9.140625" style="2"/>
    <col min="9986" max="9986" width="8.140625" style="2" customWidth="1"/>
    <col min="9987" max="9987" width="33.85546875" style="2" customWidth="1"/>
    <col min="9988" max="9989" width="13.140625" style="2" customWidth="1"/>
    <col min="9990" max="9990" width="19" style="2" customWidth="1"/>
    <col min="9991" max="9991" width="20.85546875" style="2" customWidth="1"/>
    <col min="9992" max="9992" width="13.140625" style="2" customWidth="1"/>
    <col min="9993" max="9993" width="11.42578125" style="2" customWidth="1"/>
    <col min="9994" max="9994" width="15.42578125" style="2" customWidth="1"/>
    <col min="9995" max="10241" width="9.140625" style="2"/>
    <col min="10242" max="10242" width="8.140625" style="2" customWidth="1"/>
    <col min="10243" max="10243" width="33.85546875" style="2" customWidth="1"/>
    <col min="10244" max="10245" width="13.140625" style="2" customWidth="1"/>
    <col min="10246" max="10246" width="19" style="2" customWidth="1"/>
    <col min="10247" max="10247" width="20.85546875" style="2" customWidth="1"/>
    <col min="10248" max="10248" width="13.140625" style="2" customWidth="1"/>
    <col min="10249" max="10249" width="11.42578125" style="2" customWidth="1"/>
    <col min="10250" max="10250" width="15.42578125" style="2" customWidth="1"/>
    <col min="10251" max="10497" width="9.140625" style="2"/>
    <col min="10498" max="10498" width="8.140625" style="2" customWidth="1"/>
    <col min="10499" max="10499" width="33.85546875" style="2" customWidth="1"/>
    <col min="10500" max="10501" width="13.140625" style="2" customWidth="1"/>
    <col min="10502" max="10502" width="19" style="2" customWidth="1"/>
    <col min="10503" max="10503" width="20.85546875" style="2" customWidth="1"/>
    <col min="10504" max="10504" width="13.140625" style="2" customWidth="1"/>
    <col min="10505" max="10505" width="11.42578125" style="2" customWidth="1"/>
    <col min="10506" max="10506" width="15.42578125" style="2" customWidth="1"/>
    <col min="10507" max="10753" width="9.140625" style="2"/>
    <col min="10754" max="10754" width="8.140625" style="2" customWidth="1"/>
    <col min="10755" max="10755" width="33.85546875" style="2" customWidth="1"/>
    <col min="10756" max="10757" width="13.140625" style="2" customWidth="1"/>
    <col min="10758" max="10758" width="19" style="2" customWidth="1"/>
    <col min="10759" max="10759" width="20.85546875" style="2" customWidth="1"/>
    <col min="10760" max="10760" width="13.140625" style="2" customWidth="1"/>
    <col min="10761" max="10761" width="11.42578125" style="2" customWidth="1"/>
    <col min="10762" max="10762" width="15.42578125" style="2" customWidth="1"/>
    <col min="10763" max="11009" width="9.140625" style="2"/>
    <col min="11010" max="11010" width="8.140625" style="2" customWidth="1"/>
    <col min="11011" max="11011" width="33.85546875" style="2" customWidth="1"/>
    <col min="11012" max="11013" width="13.140625" style="2" customWidth="1"/>
    <col min="11014" max="11014" width="19" style="2" customWidth="1"/>
    <col min="11015" max="11015" width="20.85546875" style="2" customWidth="1"/>
    <col min="11016" max="11016" width="13.140625" style="2" customWidth="1"/>
    <col min="11017" max="11017" width="11.42578125" style="2" customWidth="1"/>
    <col min="11018" max="11018" width="15.42578125" style="2" customWidth="1"/>
    <col min="11019" max="11265" width="9.140625" style="2"/>
    <col min="11266" max="11266" width="8.140625" style="2" customWidth="1"/>
    <col min="11267" max="11267" width="33.85546875" style="2" customWidth="1"/>
    <col min="11268" max="11269" width="13.140625" style="2" customWidth="1"/>
    <col min="11270" max="11270" width="19" style="2" customWidth="1"/>
    <col min="11271" max="11271" width="20.85546875" style="2" customWidth="1"/>
    <col min="11272" max="11272" width="13.140625" style="2" customWidth="1"/>
    <col min="11273" max="11273" width="11.42578125" style="2" customWidth="1"/>
    <col min="11274" max="11274" width="15.42578125" style="2" customWidth="1"/>
    <col min="11275" max="11521" width="9.140625" style="2"/>
    <col min="11522" max="11522" width="8.140625" style="2" customWidth="1"/>
    <col min="11523" max="11523" width="33.85546875" style="2" customWidth="1"/>
    <col min="11524" max="11525" width="13.140625" style="2" customWidth="1"/>
    <col min="11526" max="11526" width="19" style="2" customWidth="1"/>
    <col min="11527" max="11527" width="20.85546875" style="2" customWidth="1"/>
    <col min="11528" max="11528" width="13.140625" style="2" customWidth="1"/>
    <col min="11529" max="11529" width="11.42578125" style="2" customWidth="1"/>
    <col min="11530" max="11530" width="15.42578125" style="2" customWidth="1"/>
    <col min="11531" max="11777" width="9.140625" style="2"/>
    <col min="11778" max="11778" width="8.140625" style="2" customWidth="1"/>
    <col min="11779" max="11779" width="33.85546875" style="2" customWidth="1"/>
    <col min="11780" max="11781" width="13.140625" style="2" customWidth="1"/>
    <col min="11782" max="11782" width="19" style="2" customWidth="1"/>
    <col min="11783" max="11783" width="20.85546875" style="2" customWidth="1"/>
    <col min="11784" max="11784" width="13.140625" style="2" customWidth="1"/>
    <col min="11785" max="11785" width="11.42578125" style="2" customWidth="1"/>
    <col min="11786" max="11786" width="15.42578125" style="2" customWidth="1"/>
    <col min="11787" max="12033" width="9.140625" style="2"/>
    <col min="12034" max="12034" width="8.140625" style="2" customWidth="1"/>
    <col min="12035" max="12035" width="33.85546875" style="2" customWidth="1"/>
    <col min="12036" max="12037" width="13.140625" style="2" customWidth="1"/>
    <col min="12038" max="12038" width="19" style="2" customWidth="1"/>
    <col min="12039" max="12039" width="20.85546875" style="2" customWidth="1"/>
    <col min="12040" max="12040" width="13.140625" style="2" customWidth="1"/>
    <col min="12041" max="12041" width="11.42578125" style="2" customWidth="1"/>
    <col min="12042" max="12042" width="15.42578125" style="2" customWidth="1"/>
    <col min="12043" max="12289" width="9.140625" style="2"/>
    <col min="12290" max="12290" width="8.140625" style="2" customWidth="1"/>
    <col min="12291" max="12291" width="33.85546875" style="2" customWidth="1"/>
    <col min="12292" max="12293" width="13.140625" style="2" customWidth="1"/>
    <col min="12294" max="12294" width="19" style="2" customWidth="1"/>
    <col min="12295" max="12295" width="20.85546875" style="2" customWidth="1"/>
    <col min="12296" max="12296" width="13.140625" style="2" customWidth="1"/>
    <col min="12297" max="12297" width="11.42578125" style="2" customWidth="1"/>
    <col min="12298" max="12298" width="15.42578125" style="2" customWidth="1"/>
    <col min="12299" max="12545" width="9.140625" style="2"/>
    <col min="12546" max="12546" width="8.140625" style="2" customWidth="1"/>
    <col min="12547" max="12547" width="33.85546875" style="2" customWidth="1"/>
    <col min="12548" max="12549" width="13.140625" style="2" customWidth="1"/>
    <col min="12550" max="12550" width="19" style="2" customWidth="1"/>
    <col min="12551" max="12551" width="20.85546875" style="2" customWidth="1"/>
    <col min="12552" max="12552" width="13.140625" style="2" customWidth="1"/>
    <col min="12553" max="12553" width="11.42578125" style="2" customWidth="1"/>
    <col min="12554" max="12554" width="15.42578125" style="2" customWidth="1"/>
    <col min="12555" max="12801" width="9.140625" style="2"/>
    <col min="12802" max="12802" width="8.140625" style="2" customWidth="1"/>
    <col min="12803" max="12803" width="33.85546875" style="2" customWidth="1"/>
    <col min="12804" max="12805" width="13.140625" style="2" customWidth="1"/>
    <col min="12806" max="12806" width="19" style="2" customWidth="1"/>
    <col min="12807" max="12807" width="20.85546875" style="2" customWidth="1"/>
    <col min="12808" max="12808" width="13.140625" style="2" customWidth="1"/>
    <col min="12809" max="12809" width="11.42578125" style="2" customWidth="1"/>
    <col min="12810" max="12810" width="15.42578125" style="2" customWidth="1"/>
    <col min="12811" max="13057" width="9.140625" style="2"/>
    <col min="13058" max="13058" width="8.140625" style="2" customWidth="1"/>
    <col min="13059" max="13059" width="33.85546875" style="2" customWidth="1"/>
    <col min="13060" max="13061" width="13.140625" style="2" customWidth="1"/>
    <col min="13062" max="13062" width="19" style="2" customWidth="1"/>
    <col min="13063" max="13063" width="20.85546875" style="2" customWidth="1"/>
    <col min="13064" max="13064" width="13.140625" style="2" customWidth="1"/>
    <col min="13065" max="13065" width="11.42578125" style="2" customWidth="1"/>
    <col min="13066" max="13066" width="15.42578125" style="2" customWidth="1"/>
    <col min="13067" max="13313" width="9.140625" style="2"/>
    <col min="13314" max="13314" width="8.140625" style="2" customWidth="1"/>
    <col min="13315" max="13315" width="33.85546875" style="2" customWidth="1"/>
    <col min="13316" max="13317" width="13.140625" style="2" customWidth="1"/>
    <col min="13318" max="13318" width="19" style="2" customWidth="1"/>
    <col min="13319" max="13319" width="20.85546875" style="2" customWidth="1"/>
    <col min="13320" max="13320" width="13.140625" style="2" customWidth="1"/>
    <col min="13321" max="13321" width="11.42578125" style="2" customWidth="1"/>
    <col min="13322" max="13322" width="15.42578125" style="2" customWidth="1"/>
    <col min="13323" max="13569" width="9.140625" style="2"/>
    <col min="13570" max="13570" width="8.140625" style="2" customWidth="1"/>
    <col min="13571" max="13571" width="33.85546875" style="2" customWidth="1"/>
    <col min="13572" max="13573" width="13.140625" style="2" customWidth="1"/>
    <col min="13574" max="13574" width="19" style="2" customWidth="1"/>
    <col min="13575" max="13575" width="20.85546875" style="2" customWidth="1"/>
    <col min="13576" max="13576" width="13.140625" style="2" customWidth="1"/>
    <col min="13577" max="13577" width="11.42578125" style="2" customWidth="1"/>
    <col min="13578" max="13578" width="15.42578125" style="2" customWidth="1"/>
    <col min="13579" max="13825" width="9.140625" style="2"/>
    <col min="13826" max="13826" width="8.140625" style="2" customWidth="1"/>
    <col min="13827" max="13827" width="33.85546875" style="2" customWidth="1"/>
    <col min="13828" max="13829" width="13.140625" style="2" customWidth="1"/>
    <col min="13830" max="13830" width="19" style="2" customWidth="1"/>
    <col min="13831" max="13831" width="20.85546875" style="2" customWidth="1"/>
    <col min="13832" max="13832" width="13.140625" style="2" customWidth="1"/>
    <col min="13833" max="13833" width="11.42578125" style="2" customWidth="1"/>
    <col min="13834" max="13834" width="15.42578125" style="2" customWidth="1"/>
    <col min="13835" max="14081" width="9.140625" style="2"/>
    <col min="14082" max="14082" width="8.140625" style="2" customWidth="1"/>
    <col min="14083" max="14083" width="33.85546875" style="2" customWidth="1"/>
    <col min="14084" max="14085" width="13.140625" style="2" customWidth="1"/>
    <col min="14086" max="14086" width="19" style="2" customWidth="1"/>
    <col min="14087" max="14087" width="20.85546875" style="2" customWidth="1"/>
    <col min="14088" max="14088" width="13.140625" style="2" customWidth="1"/>
    <col min="14089" max="14089" width="11.42578125" style="2" customWidth="1"/>
    <col min="14090" max="14090" width="15.42578125" style="2" customWidth="1"/>
    <col min="14091" max="14337" width="9.140625" style="2"/>
    <col min="14338" max="14338" width="8.140625" style="2" customWidth="1"/>
    <col min="14339" max="14339" width="33.85546875" style="2" customWidth="1"/>
    <col min="14340" max="14341" width="13.140625" style="2" customWidth="1"/>
    <col min="14342" max="14342" width="19" style="2" customWidth="1"/>
    <col min="14343" max="14343" width="20.85546875" style="2" customWidth="1"/>
    <col min="14344" max="14344" width="13.140625" style="2" customWidth="1"/>
    <col min="14345" max="14345" width="11.42578125" style="2" customWidth="1"/>
    <col min="14346" max="14346" width="15.42578125" style="2" customWidth="1"/>
    <col min="14347" max="14593" width="9.140625" style="2"/>
    <col min="14594" max="14594" width="8.140625" style="2" customWidth="1"/>
    <col min="14595" max="14595" width="33.85546875" style="2" customWidth="1"/>
    <col min="14596" max="14597" width="13.140625" style="2" customWidth="1"/>
    <col min="14598" max="14598" width="19" style="2" customWidth="1"/>
    <col min="14599" max="14599" width="20.85546875" style="2" customWidth="1"/>
    <col min="14600" max="14600" width="13.140625" style="2" customWidth="1"/>
    <col min="14601" max="14601" width="11.42578125" style="2" customWidth="1"/>
    <col min="14602" max="14602" width="15.42578125" style="2" customWidth="1"/>
    <col min="14603" max="14849" width="9.140625" style="2"/>
    <col min="14850" max="14850" width="8.140625" style="2" customWidth="1"/>
    <col min="14851" max="14851" width="33.85546875" style="2" customWidth="1"/>
    <col min="14852" max="14853" width="13.140625" style="2" customWidth="1"/>
    <col min="14854" max="14854" width="19" style="2" customWidth="1"/>
    <col min="14855" max="14855" width="20.85546875" style="2" customWidth="1"/>
    <col min="14856" max="14856" width="13.140625" style="2" customWidth="1"/>
    <col min="14857" max="14857" width="11.42578125" style="2" customWidth="1"/>
    <col min="14858" max="14858" width="15.42578125" style="2" customWidth="1"/>
    <col min="14859" max="15105" width="9.140625" style="2"/>
    <col min="15106" max="15106" width="8.140625" style="2" customWidth="1"/>
    <col min="15107" max="15107" width="33.85546875" style="2" customWidth="1"/>
    <col min="15108" max="15109" width="13.140625" style="2" customWidth="1"/>
    <col min="15110" max="15110" width="19" style="2" customWidth="1"/>
    <col min="15111" max="15111" width="20.85546875" style="2" customWidth="1"/>
    <col min="15112" max="15112" width="13.140625" style="2" customWidth="1"/>
    <col min="15113" max="15113" width="11.42578125" style="2" customWidth="1"/>
    <col min="15114" max="15114" width="15.42578125" style="2" customWidth="1"/>
    <col min="15115" max="15361" width="9.140625" style="2"/>
    <col min="15362" max="15362" width="8.140625" style="2" customWidth="1"/>
    <col min="15363" max="15363" width="33.85546875" style="2" customWidth="1"/>
    <col min="15364" max="15365" width="13.140625" style="2" customWidth="1"/>
    <col min="15366" max="15366" width="19" style="2" customWidth="1"/>
    <col min="15367" max="15367" width="20.85546875" style="2" customWidth="1"/>
    <col min="15368" max="15368" width="13.140625" style="2" customWidth="1"/>
    <col min="15369" max="15369" width="11.42578125" style="2" customWidth="1"/>
    <col min="15370" max="15370" width="15.42578125" style="2" customWidth="1"/>
    <col min="15371" max="15617" width="9.140625" style="2"/>
    <col min="15618" max="15618" width="8.140625" style="2" customWidth="1"/>
    <col min="15619" max="15619" width="33.85546875" style="2" customWidth="1"/>
    <col min="15620" max="15621" width="13.140625" style="2" customWidth="1"/>
    <col min="15622" max="15622" width="19" style="2" customWidth="1"/>
    <col min="15623" max="15623" width="20.85546875" style="2" customWidth="1"/>
    <col min="15624" max="15624" width="13.140625" style="2" customWidth="1"/>
    <col min="15625" max="15625" width="11.42578125" style="2" customWidth="1"/>
    <col min="15626" max="15626" width="15.42578125" style="2" customWidth="1"/>
    <col min="15627" max="15873" width="9.140625" style="2"/>
    <col min="15874" max="15874" width="8.140625" style="2" customWidth="1"/>
    <col min="15875" max="15875" width="33.85546875" style="2" customWidth="1"/>
    <col min="15876" max="15877" width="13.140625" style="2" customWidth="1"/>
    <col min="15878" max="15878" width="19" style="2" customWidth="1"/>
    <col min="15879" max="15879" width="20.85546875" style="2" customWidth="1"/>
    <col min="15880" max="15880" width="13.140625" style="2" customWidth="1"/>
    <col min="15881" max="15881" width="11.42578125" style="2" customWidth="1"/>
    <col min="15882" max="15882" width="15.42578125" style="2" customWidth="1"/>
    <col min="15883" max="16129" width="9.140625" style="2"/>
    <col min="16130" max="16130" width="8.140625" style="2" customWidth="1"/>
    <col min="16131" max="16131" width="33.85546875" style="2" customWidth="1"/>
    <col min="16132" max="16133" width="13.140625" style="2" customWidth="1"/>
    <col min="16134" max="16134" width="19" style="2" customWidth="1"/>
    <col min="16135" max="16135" width="20.85546875" style="2" customWidth="1"/>
    <col min="16136" max="16136" width="13.140625" style="2" customWidth="1"/>
    <col min="16137" max="16137" width="11.42578125" style="2" customWidth="1"/>
    <col min="16138" max="16138" width="15.42578125" style="2" customWidth="1"/>
    <col min="16139" max="16384" width="9.140625" style="2"/>
  </cols>
  <sheetData>
    <row r="1" spans="1:10" ht="46.5" customHeight="1">
      <c r="A1" s="60" t="s">
        <v>67</v>
      </c>
      <c r="B1" s="60"/>
      <c r="C1" s="60"/>
      <c r="D1" s="60"/>
      <c r="E1" s="60"/>
      <c r="F1" s="60"/>
      <c r="G1" s="60"/>
      <c r="H1" s="9"/>
      <c r="I1" s="9"/>
    </row>
    <row r="2" spans="1:10" ht="15" customHeight="1">
      <c r="A2" s="61" t="s">
        <v>68</v>
      </c>
      <c r="B2" s="61"/>
      <c r="C2" s="61"/>
      <c r="D2" s="61"/>
      <c r="E2" s="61"/>
      <c r="F2" s="61"/>
      <c r="G2" s="61"/>
      <c r="H2" s="9"/>
      <c r="I2" s="9"/>
    </row>
    <row r="3" spans="1:10" ht="21" customHeight="1">
      <c r="A3" s="35"/>
      <c r="B3" s="36"/>
      <c r="C3" s="36"/>
      <c r="D3" s="36"/>
      <c r="E3" s="36"/>
      <c r="F3" s="36"/>
      <c r="G3" s="36"/>
      <c r="H3" s="9"/>
      <c r="I3" s="9"/>
    </row>
    <row r="4" spans="1:10" ht="40.5" customHeight="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5</v>
      </c>
      <c r="G4" s="39" t="s">
        <v>6</v>
      </c>
      <c r="H4" s="10"/>
      <c r="I4" s="9"/>
    </row>
    <row r="5" spans="1:10" s="1" customFormat="1" ht="39.950000000000003" customHeight="1">
      <c r="A5" s="40" t="s">
        <v>7</v>
      </c>
      <c r="B5" s="57" t="s">
        <v>8</v>
      </c>
      <c r="C5" s="58"/>
      <c r="D5" s="58"/>
      <c r="E5" s="58"/>
      <c r="F5" s="59"/>
      <c r="G5" s="39"/>
      <c r="H5" s="11"/>
      <c r="I5" s="19"/>
      <c r="J5" s="20"/>
    </row>
    <row r="6" spans="1:10" ht="36" customHeight="1">
      <c r="A6" s="41">
        <v>1</v>
      </c>
      <c r="B6" s="42" t="s">
        <v>9</v>
      </c>
      <c r="C6" s="43" t="s">
        <v>10</v>
      </c>
      <c r="D6" s="43">
        <v>20</v>
      </c>
      <c r="E6" s="44">
        <v>100000</v>
      </c>
      <c r="F6" s="45">
        <f t="shared" ref="F6:F12" si="0">D6*E6</f>
        <v>2000000</v>
      </c>
      <c r="G6" s="46"/>
      <c r="H6" s="9"/>
      <c r="I6" s="19"/>
      <c r="J6" s="20"/>
    </row>
    <row r="7" spans="1:10" ht="36" customHeight="1">
      <c r="A7" s="41">
        <v>2</v>
      </c>
      <c r="B7" s="42" t="s">
        <v>11</v>
      </c>
      <c r="C7" s="43" t="s">
        <v>10</v>
      </c>
      <c r="D7" s="43">
        <v>35</v>
      </c>
      <c r="E7" s="44">
        <v>50000</v>
      </c>
      <c r="F7" s="45">
        <f t="shared" si="0"/>
        <v>1750000</v>
      </c>
      <c r="G7" s="46"/>
      <c r="H7" s="9"/>
      <c r="I7" s="19"/>
      <c r="J7" s="20"/>
    </row>
    <row r="8" spans="1:10" s="1" customFormat="1" ht="24" customHeight="1">
      <c r="A8" s="40" t="s">
        <v>12</v>
      </c>
      <c r="B8" s="57" t="s">
        <v>13</v>
      </c>
      <c r="C8" s="58"/>
      <c r="D8" s="58"/>
      <c r="E8" s="58"/>
      <c r="F8" s="47"/>
      <c r="G8" s="39"/>
      <c r="H8" s="11"/>
      <c r="I8" s="19"/>
      <c r="J8" s="20"/>
    </row>
    <row r="9" spans="1:10" ht="22.5" customHeight="1">
      <c r="A9" s="41">
        <v>1</v>
      </c>
      <c r="B9" s="42" t="s">
        <v>14</v>
      </c>
      <c r="C9" s="43" t="s">
        <v>15</v>
      </c>
      <c r="D9" s="43">
        <v>15</v>
      </c>
      <c r="E9" s="44">
        <v>150000</v>
      </c>
      <c r="F9" s="45">
        <f t="shared" si="0"/>
        <v>2250000</v>
      </c>
      <c r="G9" s="46"/>
      <c r="H9" s="9"/>
      <c r="I9" s="19"/>
      <c r="J9" s="20"/>
    </row>
    <row r="10" spans="1:10" ht="22.5" customHeight="1">
      <c r="A10" s="41">
        <v>2</v>
      </c>
      <c r="B10" s="42" t="s">
        <v>16</v>
      </c>
      <c r="C10" s="43" t="s">
        <v>15</v>
      </c>
      <c r="D10" s="43">
        <v>2.5</v>
      </c>
      <c r="E10" s="44">
        <v>180000</v>
      </c>
      <c r="F10" s="45">
        <f t="shared" si="0"/>
        <v>450000</v>
      </c>
      <c r="G10" s="46"/>
      <c r="H10" s="9"/>
      <c r="I10" s="19"/>
      <c r="J10" s="20"/>
    </row>
    <row r="11" spans="1:10" ht="22.5" customHeight="1">
      <c r="A11" s="41">
        <v>3</v>
      </c>
      <c r="B11" s="42" t="s">
        <v>17</v>
      </c>
      <c r="C11" s="43" t="s">
        <v>15</v>
      </c>
      <c r="D11" s="43">
        <v>1</v>
      </c>
      <c r="E11" s="44">
        <v>150000</v>
      </c>
      <c r="F11" s="45">
        <f t="shared" si="0"/>
        <v>150000</v>
      </c>
      <c r="G11" s="46"/>
      <c r="H11" s="9"/>
      <c r="I11" s="19"/>
      <c r="J11" s="20"/>
    </row>
    <row r="12" spans="1:10" ht="22.5" customHeight="1">
      <c r="A12" s="41">
        <v>4</v>
      </c>
      <c r="B12" s="42" t="s">
        <v>18</v>
      </c>
      <c r="C12" s="43" t="s">
        <v>19</v>
      </c>
      <c r="D12" s="43">
        <v>300</v>
      </c>
      <c r="E12" s="44">
        <v>5000</v>
      </c>
      <c r="F12" s="45">
        <f t="shared" si="0"/>
        <v>1500000</v>
      </c>
      <c r="G12" s="46"/>
      <c r="H12" s="9"/>
      <c r="I12" s="19"/>
      <c r="J12" s="20"/>
    </row>
    <row r="13" spans="1:10" ht="22.5" customHeight="1">
      <c r="A13" s="41">
        <v>5</v>
      </c>
      <c r="B13" s="42" t="s">
        <v>20</v>
      </c>
      <c r="C13" s="43" t="s">
        <v>21</v>
      </c>
      <c r="D13" s="43">
        <v>300</v>
      </c>
      <c r="E13" s="44"/>
      <c r="F13" s="45">
        <v>500000</v>
      </c>
      <c r="G13" s="46"/>
      <c r="H13" s="9"/>
      <c r="I13" s="19"/>
      <c r="J13" s="20"/>
    </row>
    <row r="14" spans="1:10" ht="22.5" customHeight="1">
      <c r="A14" s="41">
        <v>6</v>
      </c>
      <c r="B14" s="42" t="s">
        <v>22</v>
      </c>
      <c r="C14" s="43"/>
      <c r="D14" s="43"/>
      <c r="E14" s="44"/>
      <c r="F14" s="45">
        <v>500000</v>
      </c>
      <c r="G14" s="46"/>
      <c r="H14" s="9"/>
      <c r="I14" s="19"/>
      <c r="J14" s="20"/>
    </row>
    <row r="15" spans="1:10" ht="57" customHeight="1">
      <c r="A15" s="41">
        <v>7</v>
      </c>
      <c r="B15" s="42" t="s">
        <v>69</v>
      </c>
      <c r="C15" s="43" t="s">
        <v>23</v>
      </c>
      <c r="D15" s="43">
        <v>2</v>
      </c>
      <c r="E15" s="44">
        <v>5000000</v>
      </c>
      <c r="F15" s="45">
        <f t="shared" ref="F15:F16" si="1">D15*E15</f>
        <v>10000000</v>
      </c>
      <c r="G15" s="46"/>
      <c r="H15" s="9"/>
      <c r="I15" s="19"/>
      <c r="J15" s="20"/>
    </row>
    <row r="16" spans="1:10" ht="36" customHeight="1">
      <c r="A16" s="41">
        <v>8</v>
      </c>
      <c r="B16" s="42" t="s">
        <v>24</v>
      </c>
      <c r="C16" s="43" t="s">
        <v>25</v>
      </c>
      <c r="D16" s="43">
        <v>30</v>
      </c>
      <c r="E16" s="44">
        <v>250000</v>
      </c>
      <c r="F16" s="45">
        <f t="shared" si="1"/>
        <v>7500000</v>
      </c>
      <c r="G16" s="46"/>
      <c r="H16" s="9"/>
      <c r="I16" s="19"/>
      <c r="J16" s="20"/>
    </row>
    <row r="17" spans="1:12" ht="24.95" customHeight="1">
      <c r="A17" s="40" t="s">
        <v>26</v>
      </c>
      <c r="B17" s="57" t="s">
        <v>27</v>
      </c>
      <c r="C17" s="58"/>
      <c r="D17" s="58"/>
      <c r="E17" s="59"/>
      <c r="F17" s="38"/>
      <c r="G17" s="48"/>
      <c r="H17" s="9"/>
      <c r="I17" s="19"/>
      <c r="J17" s="20"/>
    </row>
    <row r="18" spans="1:12" ht="33" customHeight="1">
      <c r="A18" s="41">
        <v>1</v>
      </c>
      <c r="B18" s="42" t="s">
        <v>28</v>
      </c>
      <c r="C18" s="43" t="s">
        <v>29</v>
      </c>
      <c r="D18" s="43">
        <f>25*10</f>
        <v>250</v>
      </c>
      <c r="E18" s="44">
        <v>80000</v>
      </c>
      <c r="F18" s="45">
        <f>D18*E18</f>
        <v>20000000</v>
      </c>
      <c r="G18" s="45"/>
      <c r="H18" s="9"/>
      <c r="I18" s="19"/>
      <c r="J18" s="20"/>
      <c r="K18" s="7"/>
      <c r="L18" s="7"/>
    </row>
    <row r="19" spans="1:12" ht="40.5" customHeight="1">
      <c r="A19" s="41">
        <v>2</v>
      </c>
      <c r="B19" s="42" t="s">
        <v>30</v>
      </c>
      <c r="C19" s="43" t="s">
        <v>31</v>
      </c>
      <c r="D19" s="43">
        <v>25</v>
      </c>
      <c r="E19" s="44">
        <v>100000</v>
      </c>
      <c r="F19" s="45">
        <f>D19*E19</f>
        <v>2500000</v>
      </c>
      <c r="G19" s="45"/>
      <c r="H19" s="9"/>
      <c r="I19" s="19"/>
      <c r="J19" s="20"/>
      <c r="K19" s="7"/>
      <c r="L19" s="7"/>
    </row>
    <row r="20" spans="1:12" ht="22.5" customHeight="1">
      <c r="A20" s="41">
        <v>3</v>
      </c>
      <c r="B20" s="42" t="s">
        <v>32</v>
      </c>
      <c r="C20" s="43" t="s">
        <v>10</v>
      </c>
      <c r="D20" s="43">
        <v>2</v>
      </c>
      <c r="E20" s="44">
        <v>2000000</v>
      </c>
      <c r="F20" s="49">
        <f>D20*E20</f>
        <v>4000000</v>
      </c>
      <c r="G20" s="49"/>
      <c r="H20" s="12"/>
      <c r="I20" s="21"/>
      <c r="J20" s="22"/>
      <c r="K20" s="23"/>
      <c r="L20" s="23"/>
    </row>
    <row r="21" spans="1:12" ht="36" customHeight="1">
      <c r="A21" s="41">
        <v>3</v>
      </c>
      <c r="B21" s="42" t="s">
        <v>33</v>
      </c>
      <c r="C21" s="43" t="s">
        <v>34</v>
      </c>
      <c r="D21" s="43">
        <f>25*6</f>
        <v>150</v>
      </c>
      <c r="E21" s="44">
        <v>120000</v>
      </c>
      <c r="F21" s="49">
        <f t="shared" ref="F21" si="2">D21*E21</f>
        <v>18000000</v>
      </c>
      <c r="G21" s="49"/>
      <c r="H21" s="12"/>
      <c r="I21" s="21"/>
      <c r="J21" s="22"/>
      <c r="K21" s="23"/>
      <c r="L21" s="23"/>
    </row>
    <row r="22" spans="1:12" ht="36" customHeight="1">
      <c r="A22" s="41">
        <v>2</v>
      </c>
      <c r="B22" s="42" t="s">
        <v>35</v>
      </c>
      <c r="C22" s="43" t="s">
        <v>36</v>
      </c>
      <c r="D22" s="43">
        <f>25*5</f>
        <v>125</v>
      </c>
      <c r="E22" s="44">
        <v>125000</v>
      </c>
      <c r="F22" s="49">
        <f t="shared" ref="F22" si="3">D22*E22</f>
        <v>15625000</v>
      </c>
      <c r="G22" s="45"/>
      <c r="H22" s="12"/>
      <c r="I22" s="21"/>
      <c r="J22" s="22"/>
      <c r="K22" s="23"/>
      <c r="L22" s="23"/>
    </row>
    <row r="23" spans="1:12" ht="33" customHeight="1">
      <c r="A23" s="41">
        <v>1</v>
      </c>
      <c r="B23" s="42" t="s">
        <v>37</v>
      </c>
      <c r="C23" s="43" t="s">
        <v>34</v>
      </c>
      <c r="D23" s="43">
        <v>5</v>
      </c>
      <c r="E23" s="44">
        <v>3000000</v>
      </c>
      <c r="F23" s="49">
        <f>D23*E23</f>
        <v>15000000</v>
      </c>
      <c r="G23" s="49"/>
      <c r="H23" s="12"/>
      <c r="I23" s="24"/>
      <c r="J23" s="20"/>
      <c r="K23" s="23"/>
      <c r="L23" s="23"/>
    </row>
    <row r="24" spans="1:12" ht="36.950000000000003" customHeight="1">
      <c r="A24" s="40" t="s">
        <v>38</v>
      </c>
      <c r="B24" s="57" t="s">
        <v>39</v>
      </c>
      <c r="C24" s="58"/>
      <c r="D24" s="58"/>
      <c r="E24" s="59"/>
      <c r="F24" s="50"/>
      <c r="G24" s="46"/>
      <c r="H24" s="12"/>
      <c r="I24" s="19"/>
      <c r="J24" s="20"/>
      <c r="K24" s="20"/>
      <c r="L24" s="20"/>
    </row>
    <row r="25" spans="1:12" ht="22.5" customHeight="1">
      <c r="A25" s="41">
        <v>1</v>
      </c>
      <c r="B25" s="42" t="s">
        <v>40</v>
      </c>
      <c r="C25" s="43" t="s">
        <v>41</v>
      </c>
      <c r="D25" s="43">
        <v>8</v>
      </c>
      <c r="E25" s="44">
        <v>590000</v>
      </c>
      <c r="F25" s="49">
        <f t="shared" ref="F25:F44" si="4">D25*E25</f>
        <v>4720000</v>
      </c>
      <c r="G25" s="49"/>
      <c r="H25" s="12"/>
      <c r="I25" s="21"/>
      <c r="J25" s="22"/>
      <c r="K25" s="23"/>
      <c r="L25" s="23"/>
    </row>
    <row r="26" spans="1:12" ht="22.5" customHeight="1">
      <c r="A26" s="41">
        <v>2</v>
      </c>
      <c r="B26" s="42" t="s">
        <v>42</v>
      </c>
      <c r="C26" s="43" t="s">
        <v>41</v>
      </c>
      <c r="D26" s="43">
        <v>25</v>
      </c>
      <c r="E26" s="44">
        <v>220000</v>
      </c>
      <c r="F26" s="49">
        <f t="shared" si="4"/>
        <v>5500000</v>
      </c>
      <c r="G26" s="49"/>
      <c r="H26" s="12"/>
      <c r="I26" s="21"/>
      <c r="J26" s="22"/>
      <c r="K26" s="23"/>
      <c r="L26" s="23"/>
    </row>
    <row r="27" spans="1:12" ht="22.5" customHeight="1">
      <c r="A27" s="41">
        <v>3</v>
      </c>
      <c r="B27" s="42" t="s">
        <v>43</v>
      </c>
      <c r="C27" s="43" t="s">
        <v>41</v>
      </c>
      <c r="D27" s="43">
        <v>30</v>
      </c>
      <c r="E27" s="44">
        <v>120000</v>
      </c>
      <c r="F27" s="49">
        <f t="shared" si="4"/>
        <v>3600000</v>
      </c>
      <c r="G27" s="49"/>
      <c r="H27" s="12"/>
      <c r="I27" s="21"/>
      <c r="J27" s="22"/>
      <c r="K27" s="23"/>
      <c r="L27" s="23"/>
    </row>
    <row r="28" spans="1:12" ht="22.5" customHeight="1">
      <c r="A28" s="41">
        <v>4</v>
      </c>
      <c r="B28" s="42" t="s">
        <v>44</v>
      </c>
      <c r="C28" s="43" t="s">
        <v>45</v>
      </c>
      <c r="D28" s="43">
        <v>25</v>
      </c>
      <c r="E28" s="44">
        <v>290000</v>
      </c>
      <c r="F28" s="49">
        <f t="shared" si="4"/>
        <v>7250000</v>
      </c>
      <c r="G28" s="49"/>
      <c r="H28" s="12"/>
      <c r="I28" s="21"/>
      <c r="J28" s="22"/>
      <c r="K28" s="23"/>
      <c r="L28" s="23"/>
    </row>
    <row r="29" spans="1:12" ht="22.5" customHeight="1">
      <c r="A29" s="41">
        <v>5</v>
      </c>
      <c r="B29" s="42" t="s">
        <v>46</v>
      </c>
      <c r="C29" s="43" t="s">
        <v>47</v>
      </c>
      <c r="D29" s="43">
        <v>25</v>
      </c>
      <c r="E29" s="44">
        <v>200000</v>
      </c>
      <c r="F29" s="49">
        <f t="shared" si="4"/>
        <v>5000000</v>
      </c>
      <c r="G29" s="49"/>
      <c r="H29" s="12"/>
      <c r="I29" s="21"/>
      <c r="J29" s="22"/>
      <c r="K29" s="23"/>
      <c r="L29" s="23"/>
    </row>
    <row r="30" spans="1:12" ht="22.5" customHeight="1">
      <c r="A30" s="41">
        <v>6</v>
      </c>
      <c r="B30" s="42" t="s">
        <v>48</v>
      </c>
      <c r="C30" s="43" t="s">
        <v>45</v>
      </c>
      <c r="D30" s="43">
        <v>300</v>
      </c>
      <c r="E30" s="44">
        <v>50000</v>
      </c>
      <c r="F30" s="49">
        <f t="shared" si="4"/>
        <v>15000000</v>
      </c>
      <c r="G30" s="49"/>
      <c r="H30" s="12"/>
      <c r="I30" s="21"/>
      <c r="J30" s="22"/>
      <c r="K30" s="23"/>
      <c r="L30" s="23"/>
    </row>
    <row r="31" spans="1:12" ht="22.5" customHeight="1">
      <c r="A31" s="41">
        <v>7</v>
      </c>
      <c r="B31" s="42" t="s">
        <v>49</v>
      </c>
      <c r="C31" s="43" t="s">
        <v>15</v>
      </c>
      <c r="D31" s="43">
        <v>5</v>
      </c>
      <c r="E31" s="44">
        <v>200000</v>
      </c>
      <c r="F31" s="49">
        <f t="shared" si="4"/>
        <v>1000000</v>
      </c>
      <c r="G31" s="49"/>
      <c r="H31" s="12"/>
      <c r="I31" s="21"/>
      <c r="J31" s="22"/>
      <c r="K31" s="23"/>
      <c r="L31" s="23"/>
    </row>
    <row r="32" spans="1:12" ht="22.5" customHeight="1">
      <c r="A32" s="41">
        <v>8</v>
      </c>
      <c r="B32" s="42" t="s">
        <v>50</v>
      </c>
      <c r="C32" s="43" t="s">
        <v>15</v>
      </c>
      <c r="D32" s="43">
        <v>5</v>
      </c>
      <c r="E32" s="44">
        <v>45000</v>
      </c>
      <c r="F32" s="49">
        <f t="shared" si="4"/>
        <v>225000</v>
      </c>
      <c r="G32" s="49"/>
      <c r="H32" s="12"/>
      <c r="I32" s="21"/>
      <c r="J32" s="22"/>
      <c r="K32" s="23"/>
      <c r="L32" s="23"/>
    </row>
    <row r="33" spans="1:13" ht="22.5" customHeight="1">
      <c r="A33" s="41">
        <v>9</v>
      </c>
      <c r="B33" s="42" t="s">
        <v>51</v>
      </c>
      <c r="C33" s="43" t="s">
        <v>41</v>
      </c>
      <c r="D33" s="43">
        <v>25</v>
      </c>
      <c r="E33" s="44">
        <v>200000</v>
      </c>
      <c r="F33" s="49">
        <f t="shared" si="4"/>
        <v>5000000</v>
      </c>
      <c r="G33" s="49"/>
      <c r="H33" s="12"/>
      <c r="I33" s="21"/>
      <c r="J33" s="22"/>
      <c r="K33" s="23"/>
      <c r="L33" s="23"/>
    </row>
    <row r="34" spans="1:13" ht="36" customHeight="1">
      <c r="A34" s="41">
        <v>10</v>
      </c>
      <c r="B34" s="42" t="s">
        <v>52</v>
      </c>
      <c r="C34" s="43" t="s">
        <v>53</v>
      </c>
      <c r="D34" s="43">
        <v>1</v>
      </c>
      <c r="E34" s="44">
        <v>1500000</v>
      </c>
      <c r="F34" s="49">
        <f t="shared" si="4"/>
        <v>1500000</v>
      </c>
      <c r="G34" s="49"/>
      <c r="H34" s="12"/>
      <c r="I34" s="21"/>
      <c r="J34" s="22"/>
      <c r="K34" s="23"/>
      <c r="L34" s="23"/>
    </row>
    <row r="35" spans="1:13" ht="36" customHeight="1">
      <c r="A35" s="41">
        <v>11</v>
      </c>
      <c r="B35" s="42" t="s">
        <v>54</v>
      </c>
      <c r="C35" s="43" t="s">
        <v>21</v>
      </c>
      <c r="D35" s="43">
        <v>1</v>
      </c>
      <c r="E35" s="44">
        <v>1300000</v>
      </c>
      <c r="F35" s="49">
        <f t="shared" si="4"/>
        <v>1300000</v>
      </c>
      <c r="G35" s="49"/>
      <c r="H35" s="12"/>
      <c r="I35" s="21"/>
      <c r="J35" s="22"/>
      <c r="K35" s="23"/>
      <c r="L35" s="23"/>
    </row>
    <row r="36" spans="1:13" ht="21.75" customHeight="1">
      <c r="A36" s="41">
        <v>12</v>
      </c>
      <c r="B36" s="42" t="s">
        <v>55</v>
      </c>
      <c r="C36" s="43" t="s">
        <v>25</v>
      </c>
      <c r="D36" s="43">
        <v>2.5</v>
      </c>
      <c r="E36" s="44">
        <v>700000</v>
      </c>
      <c r="F36" s="49">
        <f t="shared" si="4"/>
        <v>1750000</v>
      </c>
      <c r="G36" s="49"/>
      <c r="H36" s="12"/>
      <c r="I36" s="21"/>
      <c r="J36" s="22"/>
      <c r="K36" s="23"/>
      <c r="L36" s="23"/>
    </row>
    <row r="37" spans="1:13" ht="21.75" customHeight="1">
      <c r="A37" s="41">
        <v>13</v>
      </c>
      <c r="B37" s="42" t="s">
        <v>56</v>
      </c>
      <c r="C37" s="43" t="s">
        <v>25</v>
      </c>
      <c r="D37" s="43">
        <v>4</v>
      </c>
      <c r="E37" s="44">
        <v>500000</v>
      </c>
      <c r="F37" s="49">
        <f t="shared" si="4"/>
        <v>2000000</v>
      </c>
      <c r="G37" s="49"/>
      <c r="H37" s="12"/>
      <c r="I37" s="21"/>
      <c r="J37" s="22"/>
      <c r="K37" s="23"/>
      <c r="L37" s="23"/>
    </row>
    <row r="38" spans="1:13" ht="34.5" customHeight="1">
      <c r="A38" s="41">
        <v>14</v>
      </c>
      <c r="B38" s="42" t="s">
        <v>57</v>
      </c>
      <c r="C38" s="43" t="s">
        <v>25</v>
      </c>
      <c r="D38" s="43">
        <v>6</v>
      </c>
      <c r="E38" s="44">
        <v>300000</v>
      </c>
      <c r="F38" s="49">
        <f t="shared" si="4"/>
        <v>1800000</v>
      </c>
      <c r="G38" s="49"/>
      <c r="H38" s="12"/>
      <c r="I38" s="21"/>
      <c r="J38" s="22"/>
      <c r="K38" s="23"/>
      <c r="L38" s="23"/>
    </row>
    <row r="39" spans="1:13" ht="35.25" customHeight="1">
      <c r="A39" s="41">
        <v>15</v>
      </c>
      <c r="B39" s="42" t="s">
        <v>58</v>
      </c>
      <c r="C39" s="43" t="s">
        <v>59</v>
      </c>
      <c r="D39" s="43">
        <v>150</v>
      </c>
      <c r="E39" s="44">
        <v>35000</v>
      </c>
      <c r="F39" s="49">
        <f t="shared" ref="F39:F42" si="5">D39*E39</f>
        <v>5250000</v>
      </c>
      <c r="G39" s="49"/>
      <c r="H39" s="12"/>
      <c r="I39" s="21"/>
      <c r="J39" s="22"/>
      <c r="K39" s="23"/>
      <c r="L39" s="23"/>
    </row>
    <row r="40" spans="1:13" ht="30" customHeight="1">
      <c r="A40" s="41">
        <v>16</v>
      </c>
      <c r="B40" s="42" t="s">
        <v>60</v>
      </c>
      <c r="C40" s="43" t="s">
        <v>61</v>
      </c>
      <c r="D40" s="43">
        <v>5</v>
      </c>
      <c r="E40" s="44">
        <v>200000</v>
      </c>
      <c r="F40" s="49">
        <f t="shared" si="5"/>
        <v>1000000</v>
      </c>
      <c r="G40" s="49"/>
      <c r="H40" s="12"/>
      <c r="I40" s="21"/>
      <c r="J40" s="22"/>
      <c r="K40" s="23"/>
      <c r="L40" s="23"/>
    </row>
    <row r="41" spans="1:13" ht="21.75" customHeight="1">
      <c r="A41" s="41">
        <v>17</v>
      </c>
      <c r="B41" s="42" t="s">
        <v>62</v>
      </c>
      <c r="C41" s="43" t="s">
        <v>10</v>
      </c>
      <c r="D41" s="43">
        <v>10</v>
      </c>
      <c r="E41" s="44">
        <v>180000</v>
      </c>
      <c r="F41" s="49">
        <f t="shared" si="5"/>
        <v>1800000</v>
      </c>
      <c r="G41" s="49"/>
      <c r="H41" s="12"/>
      <c r="I41" s="21"/>
      <c r="J41" s="22"/>
      <c r="K41" s="23"/>
      <c r="L41" s="23"/>
    </row>
    <row r="42" spans="1:13" ht="36" customHeight="1">
      <c r="A42" s="41">
        <v>18</v>
      </c>
      <c r="B42" s="42" t="s">
        <v>63</v>
      </c>
      <c r="C42" s="43" t="s">
        <v>10</v>
      </c>
      <c r="D42" s="43">
        <v>10</v>
      </c>
      <c r="E42" s="44">
        <v>300000</v>
      </c>
      <c r="F42" s="49">
        <f t="shared" si="5"/>
        <v>3000000</v>
      </c>
      <c r="G42" s="49"/>
      <c r="H42" s="12"/>
      <c r="I42" s="21"/>
      <c r="J42" s="22"/>
      <c r="K42" s="23"/>
      <c r="L42" s="23"/>
    </row>
    <row r="43" spans="1:13" ht="22.5" customHeight="1">
      <c r="A43" s="41">
        <v>19</v>
      </c>
      <c r="B43" s="42" t="s">
        <v>70</v>
      </c>
      <c r="C43" s="43" t="s">
        <v>41</v>
      </c>
      <c r="D43" s="43">
        <v>10</v>
      </c>
      <c r="E43" s="44">
        <v>250000</v>
      </c>
      <c r="F43" s="49">
        <f t="shared" si="4"/>
        <v>2500000</v>
      </c>
      <c r="G43" s="49"/>
      <c r="H43" s="12"/>
      <c r="I43" s="21"/>
      <c r="J43" s="22"/>
      <c r="K43" s="23"/>
      <c r="L43" s="23"/>
    </row>
    <row r="44" spans="1:13" ht="33.950000000000003" customHeight="1">
      <c r="A44" s="41">
        <v>20</v>
      </c>
      <c r="B44" s="42" t="s">
        <v>64</v>
      </c>
      <c r="C44" s="43" t="s">
        <v>65</v>
      </c>
      <c r="D44" s="43">
        <v>50</v>
      </c>
      <c r="E44" s="44">
        <v>250000</v>
      </c>
      <c r="F44" s="49">
        <f t="shared" si="4"/>
        <v>12500000</v>
      </c>
      <c r="G44" s="49"/>
      <c r="H44" s="12"/>
      <c r="I44" s="21"/>
      <c r="J44" s="22"/>
      <c r="K44" s="23"/>
      <c r="L44" s="23"/>
    </row>
    <row r="45" spans="1:13" ht="27.95" customHeight="1">
      <c r="A45" s="55" t="s">
        <v>66</v>
      </c>
      <c r="B45" s="56"/>
      <c r="C45" s="39"/>
      <c r="D45" s="39"/>
      <c r="E45" s="39"/>
      <c r="F45" s="51">
        <f>SUM(F6:F44)</f>
        <v>183420000</v>
      </c>
      <c r="G45" s="37"/>
      <c r="H45" s="12"/>
      <c r="I45" s="25"/>
      <c r="J45" s="7"/>
      <c r="K45" s="7"/>
      <c r="L45" s="7"/>
    </row>
    <row r="46" spans="1:13" ht="22.5" customHeight="1">
      <c r="A46" s="13"/>
      <c r="B46" s="52"/>
      <c r="C46" s="52"/>
      <c r="D46" s="52"/>
      <c r="E46" s="52"/>
      <c r="F46" s="52"/>
      <c r="G46" s="52"/>
      <c r="H46" s="14"/>
      <c r="I46" s="19"/>
      <c r="J46" s="20"/>
      <c r="K46" s="20"/>
      <c r="L46" s="20"/>
    </row>
    <row r="47" spans="1:13" s="1" customFormat="1" ht="30" customHeight="1">
      <c r="A47" s="15"/>
      <c r="B47" s="53"/>
      <c r="C47" s="53"/>
      <c r="D47" s="53"/>
      <c r="E47" s="53"/>
      <c r="F47" s="53"/>
      <c r="G47" s="53"/>
      <c r="I47" s="26"/>
      <c r="J47" s="23"/>
      <c r="K47" s="23"/>
      <c r="L47" s="23"/>
      <c r="M47" s="27"/>
    </row>
    <row r="48" spans="1:13" ht="25.5" customHeight="1">
      <c r="A48" s="15"/>
      <c r="B48" s="16"/>
      <c r="C48" s="16"/>
      <c r="D48" s="16"/>
      <c r="E48" s="16"/>
      <c r="F48" s="54"/>
      <c r="G48" s="54"/>
      <c r="I48" s="26"/>
      <c r="J48" s="23"/>
      <c r="K48" s="23"/>
      <c r="L48" s="23"/>
      <c r="M48" s="28"/>
    </row>
    <row r="49" spans="1:14" s="3" customFormat="1" ht="20.25" customHeight="1">
      <c r="A49" s="15"/>
      <c r="B49" s="16"/>
      <c r="C49" s="16"/>
      <c r="D49" s="16"/>
      <c r="E49" s="16"/>
      <c r="F49" s="15"/>
      <c r="G49" s="17"/>
      <c r="I49" s="29"/>
      <c r="J49" s="23"/>
      <c r="K49" s="23"/>
      <c r="L49" s="23"/>
      <c r="M49" s="30"/>
      <c r="N49" s="31"/>
    </row>
    <row r="50" spans="1:14" s="3" customFormat="1" ht="22.5" customHeight="1">
      <c r="A50" s="10"/>
      <c r="B50" s="18"/>
      <c r="C50" s="18"/>
      <c r="D50" s="18"/>
      <c r="E50" s="18"/>
      <c r="F50" s="10"/>
      <c r="G50" s="6"/>
      <c r="I50" s="8"/>
      <c r="J50" s="32"/>
      <c r="K50" s="32"/>
      <c r="L50" s="32"/>
      <c r="M50" s="30"/>
    </row>
    <row r="51" spans="1:14" s="3" customFormat="1" ht="18.75">
      <c r="A51" s="10"/>
      <c r="B51" s="18"/>
      <c r="C51" s="18"/>
      <c r="D51" s="18"/>
      <c r="E51" s="18"/>
      <c r="F51" s="10"/>
      <c r="G51" s="6"/>
      <c r="I51" s="33"/>
      <c r="J51" s="32"/>
      <c r="K51" s="32"/>
      <c r="L51" s="32"/>
    </row>
    <row r="52" spans="1:14">
      <c r="A52" s="10"/>
      <c r="B52" s="18"/>
      <c r="C52" s="18"/>
      <c r="D52" s="18"/>
      <c r="E52" s="18"/>
      <c r="F52" s="10"/>
      <c r="I52" s="7"/>
      <c r="J52" s="23"/>
      <c r="K52" s="23"/>
      <c r="L52" s="23"/>
      <c r="N52" s="34"/>
    </row>
    <row r="53" spans="1:14">
      <c r="A53" s="10"/>
      <c r="B53" s="18"/>
      <c r="C53" s="18"/>
      <c r="D53" s="18"/>
      <c r="E53" s="18"/>
      <c r="F53" s="10"/>
    </row>
    <row r="54" spans="1:14" ht="22.5" customHeight="1">
      <c r="A54" s="10"/>
      <c r="B54" s="18"/>
      <c r="C54" s="18"/>
      <c r="D54" s="18"/>
      <c r="E54" s="18"/>
      <c r="F54" s="10"/>
      <c r="I54" s="7"/>
      <c r="J54" s="7"/>
      <c r="K54" s="7"/>
      <c r="L54" s="7"/>
    </row>
    <row r="55" spans="1:14" ht="22.5" customHeight="1">
      <c r="A55" s="10"/>
      <c r="B55" s="18"/>
      <c r="C55" s="18"/>
      <c r="D55" s="18"/>
      <c r="E55" s="18"/>
      <c r="F55" s="10"/>
      <c r="I55" s="19"/>
      <c r="J55" s="20"/>
      <c r="K55" s="20"/>
      <c r="L55" s="20"/>
    </row>
    <row r="56" spans="1:14" ht="22.5" customHeight="1">
      <c r="I56" s="26"/>
      <c r="J56" s="23"/>
      <c r="K56" s="23"/>
      <c r="L56" s="23"/>
    </row>
    <row r="57" spans="1:14" ht="35.25" customHeight="1">
      <c r="I57" s="26"/>
      <c r="J57" s="23"/>
      <c r="K57" s="23"/>
      <c r="L57" s="23"/>
      <c r="M57" s="27"/>
    </row>
    <row r="58" spans="1:14" ht="33.75" customHeight="1">
      <c r="I58" s="26"/>
      <c r="J58" s="23"/>
      <c r="K58" s="23"/>
      <c r="L58" s="23"/>
    </row>
    <row r="59" spans="1:14" ht="22.5" customHeight="1">
      <c r="I59" s="8"/>
      <c r="J59" s="32"/>
      <c r="K59" s="32"/>
      <c r="L59" s="32"/>
      <c r="M59" s="31"/>
    </row>
  </sheetData>
  <mergeCells count="10">
    <mergeCell ref="A1:G1"/>
    <mergeCell ref="A2:G2"/>
    <mergeCell ref="B46:G46"/>
    <mergeCell ref="B47:G47"/>
    <mergeCell ref="F48:G48"/>
    <mergeCell ref="A45:B45"/>
    <mergeCell ref="B5:F5"/>
    <mergeCell ref="B8:E8"/>
    <mergeCell ref="B17:E17"/>
    <mergeCell ref="B24:E24"/>
  </mergeCells>
  <pageMargins left="0.34" right="0.15748031496063" top="0.59055118110236204" bottom="0.15748031496063" header="0.23622047244094499" footer="0.1574803149606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Dự trù KP (chuẩn)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NucComputer</cp:lastModifiedBy>
  <cp:lastPrinted>2024-10-08T02:08:43Z</cp:lastPrinted>
  <dcterms:created xsi:type="dcterms:W3CDTF">2021-09-29T07:19:00Z</dcterms:created>
  <dcterms:modified xsi:type="dcterms:W3CDTF">2024-10-08T02:09:09Z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2F3EDF2E76CD43FEA946DC99057EF6AD_12</vt:lpwstr>
  </property>
  <property fmtid="{D5CDD505-2E9C-101B-9397-08002B2CF9AE}" pid="3" name="KSOProductBuildVer">
    <vt:lpwstr>1033-12.2.0.18586</vt:lpwstr>
  </property>
</Properties>
</file>